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8" i="3" l="1"/>
  <c r="AB18" i="3" s="1"/>
  <c r="AC18" i="3" s="1"/>
  <c r="AA18" i="3"/>
  <c r="AC19" i="3" l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<sst xmlns="http://schemas.openxmlformats.org/spreadsheetml/2006/main" count="86" uniqueCount="83">
  <si>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</si>
  <si>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</si>
  <si>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</si>
  <si>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</si>
  <si>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</si>
  <si>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</si>
  <si>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</si>
  <si>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</si>
  <si>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</si>
  <si>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</si>
  <si>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</si>
  <si>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</si>
  <si>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</si>
  <si>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</si>
  <si>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</si>
  <si>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</si>
  <si>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</si>
  <si>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</si>
  <si>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</si>
  <si>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</si>
  <si>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</si>
  <si>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</si>
  <si>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</si>
  <si>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</si>
  <si>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</si>
  <si>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</si>
  <si>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</si>
  <si>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</si>
  <si>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</si>
  <si>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</si>
  <si>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</si>
  <si>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</si>
  <si>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</si>
  <si>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</si>
  <si>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</si>
  <si>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</si>
  <si>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</si>
  <si>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</si>
  <si>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</si>
  <si>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</si>
  <si>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</si>
  <si>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</si>
  <si>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</si>
  <si>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</si>
  <si>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</si>
  <si>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</si>
  <si>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</si>
  <si>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</si>
  <si>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</si>
  <si>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</si>
  <si>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</si>
  <si>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</si>
  <si>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</si>
  <si>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</si>
  <si>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</si>
  <si>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</si>
  <si>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</si>
  <si>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</si>
  <si>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</si>
  <si>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</si>
  <si>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</si>
  <si>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</si>
  <si>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</si>
  <si>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</si>
  <si>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</si>
  <si>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</si>
  <si>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</si>
  <si>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</si>
  <si>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</si>
  <si>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</si>
  <si>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</si>
  <si>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</si>
  <si>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</si>
  <si>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</si>
  <si>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</si>
  <si>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</si>
  <si>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</si>
  <si>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ЖК000003</t>
  </si>
  <si>
    <t>Люк чугунный тяжелый (С250)</t>
  </si>
  <si>
    <t>Стройматериалы</t>
  </si>
  <si>
    <t>Люки канализационные</t>
  </si>
  <si>
    <t>ЖК</t>
  </si>
  <si>
    <t>Люки чугунные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</si>
</sst>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5" zoomScaleNormal="70" zoomScaleSheetLayoutView="75" zoomScalePageLayoutView="120" workbookViewId="0">
      <selection activeCell="D12" sqref="D12:AC12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81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80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79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82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75</v>
      </c>
      <c r="G14" s="52"/>
      <c r="H14" s="52"/>
      <c r="I14" s="52"/>
      <c r="J14" s="49" t="s">
        <v>76</v>
      </c>
      <c r="K14" s="49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64" t="s">
        <v>65</v>
      </c>
      <c r="AB14" s="49" t="s">
        <v>36</v>
      </c>
      <c r="AC14" s="49" t="s">
        <v>35</v>
      </c>
      <c r="AD14" s="57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5" t="s">
        <v>59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52" t="s">
        <v>60</v>
      </c>
      <c r="W15" s="52"/>
      <c r="X15" s="52"/>
      <c r="Y15" s="52"/>
      <c r="Z15" s="52"/>
      <c r="AA15" s="65"/>
      <c r="AB15" s="50"/>
      <c r="AC15" s="50"/>
      <c r="AD15" s="58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6"/>
      <c r="AB16" s="51"/>
      <c r="AC16" s="51"/>
      <c r="AD16" s="5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77</v>
      </c>
      <c r="C18" s="15" t="s">
        <v>78</v>
      </c>
      <c r="D18" s="16" t="s">
        <v>71</v>
      </c>
      <c r="E18" s="42">
        <v>106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10500</v>
      </c>
      <c r="M18" s="44">
        <v>11392</v>
      </c>
      <c r="N18" s="44">
        <v>10700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10864</v>
      </c>
      <c r="AC18" s="22">
        <f>AB18*E18</f>
        <v>1151584</v>
      </c>
      <c r="AD18" s="42">
        <f>STDEV(K18:Z18)/AB18*100</f>
        <v>4.3084349325675744</v>
      </c>
    </row>
    <row r="19" spans="1:30" ht="24" customHeight="1" x14ac:dyDescent="0.2">
      <c r="A19" s="37"/>
      <c r="B19" s="38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1151584</v>
      </c>
      <c r="AD19" s="41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31</v>
      </c>
    </row>
    <row r="23" spans="1:30" s="25" customFormat="1" ht="15" customHeight="1" x14ac:dyDescent="0.2">
      <c r="C23" s="26" t="s">
        <v>32</v>
      </c>
    </row>
    <row r="24" spans="1:30" s="25" customFormat="1" ht="15" customHeight="1" x14ac:dyDescent="0.2">
      <c r="C24" s="26" t="s">
        <v>33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9"/>
      <c r="D28" s="30"/>
      <c r="E28" s="30"/>
      <c r="F28" s="47"/>
      <c r="G28" s="47"/>
      <c r="H28" s="47"/>
      <c r="I28" s="47"/>
      <c r="J28" s="47"/>
      <c r="K28" s="31"/>
      <c r="L28" s="47"/>
      <c r="M28" s="47"/>
      <c r="N28" s="47"/>
      <c r="O28" s="34"/>
      <c r="P28" s="34"/>
      <c r="Q28" s="1"/>
      <c r="R28" s="1"/>
      <c r="S28" s="1"/>
      <c r="T28" s="1"/>
      <c r="U28" s="1"/>
      <c r="V28" s="47"/>
      <c r="W28" s="47"/>
      <c r="X28" s="47"/>
      <c r="Y28" s="47"/>
      <c r="Z28" s="47"/>
      <c r="AA28" s="47"/>
      <c r="AB28" s="47"/>
      <c r="AC28" s="32"/>
    </row>
    <row r="29" spans="1:30" s="3" customFormat="1" ht="13.5" customHeight="1" x14ac:dyDescent="0.25">
      <c r="C29" s="33" t="s">
        <v>2</v>
      </c>
      <c r="D29" s="30"/>
      <c r="E29" s="30"/>
      <c r="F29" s="48" t="s">
        <v>27</v>
      </c>
      <c r="G29" s="48"/>
      <c r="H29" s="48"/>
      <c r="I29" s="48"/>
      <c r="J29" s="48"/>
      <c r="K29" s="1"/>
      <c r="L29" s="60" t="s">
        <v>7</v>
      </c>
      <c r="M29" s="60"/>
      <c r="N29" s="60"/>
      <c r="O29" s="34"/>
      <c r="P29" s="34"/>
      <c r="Q29" s="1"/>
      <c r="R29" s="1"/>
      <c r="S29" s="1"/>
      <c r="T29" s="1"/>
      <c r="U29" s="1"/>
      <c r="V29" s="48"/>
      <c r="W29" s="48"/>
      <c r="X29" s="48"/>
      <c r="Y29" s="48"/>
      <c r="Z29" s="48"/>
      <c r="AA29" s="48"/>
      <c r="AB29" s="48"/>
    </row>
    <row r="30" spans="1:30" ht="13.5" customHeight="1" x14ac:dyDescent="0.2">
      <c r="C30" s="35"/>
    </row>
    <row r="31" spans="1:30" ht="13.5" customHeight="1" x14ac:dyDescent="0.2">
      <c r="C31" s="28" t="s">
        <v>28</v>
      </c>
    </row>
    <row r="32" spans="1:30" ht="13.5" customHeight="1" x14ac:dyDescent="0.2"/>
    <row r="33" spans="3:30" x14ac:dyDescent="0.2">
      <c r="C33" s="29"/>
      <c r="D33" s="30"/>
      <c r="E33" s="30"/>
      <c r="F33" s="47"/>
      <c r="G33" s="47"/>
      <c r="H33" s="47"/>
      <c r="I33" s="47"/>
      <c r="J33" s="47"/>
      <c r="K33" s="31"/>
      <c r="L33" s="47"/>
      <c r="M33" s="47"/>
      <c r="N33" s="47"/>
      <c r="O33" s="34"/>
      <c r="P33" s="34"/>
      <c r="V33" s="47"/>
      <c r="W33" s="47"/>
      <c r="X33" s="47"/>
      <c r="Y33" s="47"/>
      <c r="Z33" s="47"/>
      <c r="AA33" s="47"/>
      <c r="AB33" s="47"/>
    </row>
    <row r="34" spans="3:30" x14ac:dyDescent="0.2">
      <c r="C34" s="33" t="s">
        <v>2</v>
      </c>
      <c r="D34" s="30"/>
      <c r="E34" s="30"/>
      <c r="F34" s="48" t="s">
        <v>27</v>
      </c>
      <c r="G34" s="48"/>
      <c r="H34" s="48"/>
      <c r="I34" s="48"/>
      <c r="J34" s="48"/>
      <c r="L34" s="60" t="s">
        <v>7</v>
      </c>
      <c r="M34" s="60"/>
      <c r="N34" s="60"/>
      <c r="O34" s="34"/>
      <c r="P34" s="34"/>
      <c r="V34" s="48"/>
      <c r="W34" s="48"/>
      <c r="X34" s="48"/>
      <c r="Y34" s="48"/>
      <c r="Z34" s="48"/>
      <c r="AA34" s="48"/>
      <c r="AB34" s="48"/>
    </row>
    <row r="37" spans="3:30" x14ac:dyDescent="0.2">
      <c r="C37" s="28" t="s">
        <v>66</v>
      </c>
    </row>
    <row r="39" spans="3:30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 G18:I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O18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2022-06-27T18:35:31Z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